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зл.26" sheetId="1" r:id="rId1"/>
  </sheets>
  <externalReferences>
    <externalReference r:id="rId2"/>
  </externalReferences>
  <definedNames>
    <definedName name="Z_6E36EA37_049E_4FAE_B719_2847CD16F858_.wvu.Cols" localSheetId="0" hidden="1">Козл.26!$F:$H,Козл.26!$L:$O</definedName>
    <definedName name="Z_6E36EA37_049E_4FAE_B719_2847CD16F858_.wvu.Rows" localSheetId="0" hidden="1">Козл.26!$42:$45</definedName>
    <definedName name="Z_73C0D023_21BD_4441_8EFA_957546C15799_.wvu.Cols" localSheetId="0" hidden="1">Козл.26!$F:$H,Козл.26!$L:$O</definedName>
    <definedName name="Z_73C0D023_21BD_4441_8EFA_957546C15799_.wvu.Rows" localSheetId="0" hidden="1">Козл.26!$42:$45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<sst xmlns="http://schemas.openxmlformats.org/spreadsheetml/2006/main" count="65" uniqueCount="54">
  <si>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ул.Козловская,26</t>
  </si>
  <si>
    <t xml:space="preserve">Площадь помещений в доме:    в т.ч.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</si>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</sst>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7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1046.1100000000001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668.71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377.4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183382.5</v>
      </c>
      <c r="F10" s="25"/>
      <c r="G10" s="23"/>
      <c r="H10" s="23"/>
      <c r="I10" s="25">
        <v>186511.22</v>
      </c>
      <c r="J10" s="26">
        <v>29716.57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27582.71</v>
      </c>
      <c r="F12" s="25"/>
      <c r="G12" s="23"/>
      <c r="H12" s="23"/>
      <c r="I12" s="25">
        <v>27374.04</v>
      </c>
      <c r="J12" s="26">
        <v>5779.84</v>
      </c>
    </row>
    <row r="13" spans="1:10" ht="13.5" customHeight="1">
      <c r="A13" s="67" t="s">
        <v>16</v>
      </c>
      <c r="B13" s="68"/>
      <c r="C13" s="68"/>
      <c r="D13" s="69"/>
      <c r="E13" s="25">
        <v>39238</v>
      </c>
      <c r="F13" s="25"/>
      <c r="G13" s="23"/>
      <c r="H13" s="23"/>
      <c r="I13" s="25">
        <v>39428.89</v>
      </c>
      <c r="J13" s="26">
        <v>8215.19</v>
      </c>
    </row>
    <row r="14" spans="1:10" ht="14.45" customHeight="1">
      <c r="A14" s="60" t="s">
        <v>17</v>
      </c>
      <c r="B14" s="60"/>
      <c r="C14" s="60"/>
      <c r="D14" s="60"/>
      <c r="E14" s="25">
        <v>52229.29</v>
      </c>
      <c r="F14" s="25"/>
      <c r="G14" s="23"/>
      <c r="H14" s="23"/>
      <c r="I14" s="25">
        <v>58277.51</v>
      </c>
      <c r="J14" s="26">
        <v>6965.98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1.75" customHeight="1">
      <c r="A16" s="73" t="s">
        <v>19</v>
      </c>
      <c r="B16" s="74"/>
      <c r="C16" s="74"/>
      <c r="D16" s="75"/>
      <c r="E16" s="25">
        <v>104776.15</v>
      </c>
      <c r="F16" s="25"/>
      <c r="G16" s="23"/>
      <c r="H16" s="23"/>
      <c r="I16" s="25">
        <v>106185.16</v>
      </c>
      <c r="J16" s="26">
        <v>17222.13</v>
      </c>
    </row>
    <row r="17" spans="1:15" ht="15.75">
      <c r="A17" s="60" t="s">
        <v>20</v>
      </c>
      <c r="B17" s="60"/>
      <c r="C17" s="60"/>
      <c r="D17" s="60"/>
      <c r="E17" s="25">
        <v>10592.28</v>
      </c>
      <c r="F17" s="25"/>
      <c r="G17" s="23"/>
      <c r="H17" s="23"/>
      <c r="I17" s="25">
        <v>10725.79</v>
      </c>
      <c r="J17" s="26">
        <v>1742.89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10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7"/>
      <c r="E21" s="25">
        <v>1663.2</v>
      </c>
      <c r="F21" s="25"/>
      <c r="G21" s="23"/>
      <c r="H21" s="23"/>
      <c r="I21" s="25">
        <v>1719.9</v>
      </c>
      <c r="J21" s="26">
        <v>230.91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-71798.58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6831.8899999999994</v>
      </c>
      <c r="L25" s="87">
        <f>SUM(L27:L31)</f>
        <v>158.14000000000001</v>
      </c>
      <c r="M25" s="87">
        <f t="shared" ref="M25:O25" si="0">SUM(M27:M31)</f>
        <v>186.6052</v>
      </c>
      <c r="N25" s="87">
        <f t="shared" si="0"/>
        <v>0</v>
      </c>
      <c r="O25" s="87">
        <f t="shared" si="0"/>
        <v>0</v>
      </c>
    </row>
    <row r="26" spans="1:15" ht="31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71.599999999999994</v>
      </c>
      <c r="L27" s="41">
        <v>74.34</v>
      </c>
      <c r="M27" s="41">
        <f t="shared" ref="M27:M31" si="3">L27*118%</f>
        <v>87.721199999999996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21.51</v>
      </c>
      <c r="L28" s="41">
        <v>22.31</v>
      </c>
      <c r="M28" s="41">
        <f t="shared" si="3"/>
        <v>26.325799999999997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227.45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3102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2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3409.33</v>
      </c>
      <c r="L31" s="41">
        <v>61.49</v>
      </c>
      <c r="M31" s="41">
        <f t="shared" si="3"/>
        <v>72.558199999999999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59645.46</v>
      </c>
      <c r="L32" s="87">
        <f>SUM(L34:L38)</f>
        <v>7417.0599999999995</v>
      </c>
      <c r="M32" s="87">
        <f t="shared" ref="M32:O32" si="6">SUM(M34:M38)</f>
        <v>8752.1308000000008</v>
      </c>
      <c r="N32" s="87">
        <f t="shared" si="6"/>
        <v>10784.31</v>
      </c>
      <c r="O32" s="87">
        <f t="shared" si="6"/>
        <v>10853.1138978</v>
      </c>
    </row>
    <row r="33" spans="1:15" ht="32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22030.92</v>
      </c>
      <c r="L34" s="41">
        <v>3462.5</v>
      </c>
      <c r="M34" s="41">
        <f t="shared" ref="M34:M38" si="7">L34*118%</f>
        <v>4085.75</v>
      </c>
      <c r="N34" s="41">
        <v>6731.71</v>
      </c>
      <c r="O34" s="41">
        <f t="shared" ref="O34:O38" si="8">N34*$O$23</f>
        <v>6774.6583098000001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4955.84</v>
      </c>
      <c r="L35" s="41">
        <v>1042.78</v>
      </c>
      <c r="M35" s="41">
        <f t="shared" si="7"/>
        <v>1230.4803999999999</v>
      </c>
      <c r="N35" s="41">
        <v>1357.49</v>
      </c>
      <c r="O35" s="41">
        <f t="shared" si="8"/>
        <v>1366.1507862000001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9406.65</v>
      </c>
      <c r="L36" s="41">
        <v>0</v>
      </c>
      <c r="M36" s="41">
        <f t="shared" si="7"/>
        <v>0</v>
      </c>
      <c r="N36" s="41">
        <v>1250.8499999999999</v>
      </c>
      <c r="O36" s="41">
        <f>N36*$O$23</f>
        <v>1258.8304229999999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6785.94</v>
      </c>
      <c r="L37" s="41">
        <v>0</v>
      </c>
      <c r="M37" s="41">
        <f t="shared" si="7"/>
        <v>0</v>
      </c>
      <c r="N37" s="42">
        <v>0</v>
      </c>
      <c r="O37" s="41">
        <f t="shared" si="8"/>
        <v>0</v>
      </c>
    </row>
    <row r="38" spans="1:15" ht="42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16466.11</v>
      </c>
      <c r="L38" s="41">
        <v>2911.78</v>
      </c>
      <c r="M38" s="41">
        <f t="shared" si="7"/>
        <v>3435.9004</v>
      </c>
      <c r="N38" s="41">
        <v>1444.26</v>
      </c>
      <c r="O38" s="41">
        <f t="shared" si="8"/>
        <v>1453.4743788000001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61622.94</v>
      </c>
      <c r="L39" s="45">
        <f>SUM(L40:L48)</f>
        <v>31706.739999999998</v>
      </c>
      <c r="M39" s="45">
        <f t="shared" ref="M39:O39" si="10">SUM(M40:M48)</f>
        <v>37413.953199999996</v>
      </c>
      <c r="N39" s="45">
        <f t="shared" si="10"/>
        <v>57346.66</v>
      </c>
      <c r="O39" s="45">
        <f t="shared" si="10"/>
        <v>57712.53169080001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43761.03</v>
      </c>
      <c r="L40" s="41">
        <v>119.77</v>
      </c>
      <c r="M40" s="41">
        <f t="shared" ref="M40:M48" si="11">L40*118%</f>
        <v>141.32859999999999</v>
      </c>
      <c r="N40" s="41">
        <v>39753.660000000003</v>
      </c>
      <c r="O40" s="41">
        <f t="shared" ref="O40:O45" si="12">N40*$O$23</f>
        <v>40007.288350800009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8823.24</v>
      </c>
      <c r="L41" s="41">
        <v>35.4</v>
      </c>
      <c r="M41" s="41">
        <f t="shared" si="11"/>
        <v>41.771999999999998</v>
      </c>
      <c r="N41" s="41">
        <v>8026.96</v>
      </c>
      <c r="O41" s="41">
        <f t="shared" si="12"/>
        <v>8078.1720048000006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346.05</v>
      </c>
      <c r="L46" s="41">
        <v>14.49</v>
      </c>
      <c r="M46" s="41">
        <f t="shared" si="11"/>
        <v>17.098199999999999</v>
      </c>
      <c r="N46" s="41">
        <v>329.98</v>
      </c>
      <c r="O46" s="41">
        <f>N46*$O$23</f>
        <v>332.08527240000001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270.22000000000003</v>
      </c>
      <c r="L47" s="41">
        <v>18500.62</v>
      </c>
      <c r="M47" s="41">
        <f t="shared" si="11"/>
        <v>21830.731599999999</v>
      </c>
      <c r="N47" s="42">
        <v>0</v>
      </c>
      <c r="O47" s="41">
        <f t="shared" ref="O47:O48" si="13">N47*$O$23</f>
        <v>0</v>
      </c>
    </row>
    <row r="48" spans="1:15" ht="39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8422.4</v>
      </c>
      <c r="L48" s="41">
        <v>13036.46</v>
      </c>
      <c r="M48" s="41">
        <f t="shared" si="11"/>
        <v>15383.022799999999</v>
      </c>
      <c r="N48" s="41">
        <v>9236.06</v>
      </c>
      <c r="O48" s="41">
        <f t="shared" si="13"/>
        <v>9294.9860628000006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102.51</v>
      </c>
      <c r="L49" s="41">
        <v>96.52</v>
      </c>
      <c r="M49" s="41">
        <f>L49*118%</f>
        <v>113.89359999999999</v>
      </c>
      <c r="N49" s="41">
        <v>154.16999999999999</v>
      </c>
      <c r="O49" s="41">
        <f>N49*$O$23+0.05</f>
        <v>155.20360460000001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128202.8</v>
      </c>
      <c r="J50" s="27"/>
      <c r="L50" s="46">
        <f>L25+L32+L39+L49</f>
        <v>39378.459999999992</v>
      </c>
      <c r="M50" s="46">
        <f t="shared" ref="M50:O50" si="14">M25+M32+M39+M49</f>
        <v>46466.582799999996</v>
      </c>
      <c r="N50" s="46">
        <f t="shared" si="14"/>
        <v>68285.14</v>
      </c>
      <c r="O50" s="46">
        <f t="shared" si="14"/>
        <v>68720.849193200003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12070.65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9166.01</v>
      </c>
      <c r="L52" s="41"/>
      <c r="M52" s="41"/>
      <c r="N52" s="41"/>
      <c r="O52" s="41"/>
    </row>
    <row r="53" spans="1:15" ht="1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8914.48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158353.94000000003</v>
      </c>
      <c r="L54" s="46">
        <f t="shared" ref="L54:O54" si="15">L50</f>
        <v>39378.459999999992</v>
      </c>
      <c r="M54" s="46">
        <f t="shared" si="15"/>
        <v>46466.582799999996</v>
      </c>
      <c r="N54" s="46">
        <f t="shared" si="15"/>
        <v>68285.14</v>
      </c>
      <c r="O54" s="46">
        <f t="shared" si="15"/>
        <v>68720.849193200003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104776.15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106185.16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-125376.37000000004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Козл.26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2013-05-24T09:29:39Z</dcterms:created>
  <dcterms:modified xsi:type="dcterms:W3CDTF">2014-05-12T11:47:07Z</dcterms:modified>
</cp:coreProperties>
</file>